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4" i="1" l="1"/>
  <c r="H55" i="1"/>
  <c r="H56" i="1" s="1"/>
</calcChain>
</file>

<file path=xl/sharedStrings.xml><?xml version="1.0" encoding="utf-8"?>
<sst xmlns="http://schemas.openxmlformats.org/spreadsheetml/2006/main" count="89" uniqueCount="77">
  <si>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</si>
  <si>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</si>
  <si>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</si>
  <si>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</si>
  <si>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</si>
  <si>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</si>
  <si>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</si>
  <si>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</si>
  <si>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</si>
  <si>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</si>
  <si>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</si>
  <si>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</si>
  <si>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</si>
  <si>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</si>
  <si>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</si>
  <si>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</si>
  <si>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</si>
  <si>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</si>
  <si>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</si>
  <si>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</si>
  <si>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</si>
  <si>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</si>
  <si>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</si>
  <si>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</si>
  <si>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</si>
  <si>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</si>
  <si>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</si>
  <si>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</si>
  <si>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</si>
  <si>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</si>
  <si>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</si>
  <si>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</si>
  <si>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</si>
  <si>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</si>
  <si>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</si>
  <si>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</si>
  <si>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</si>
  <si>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</si>
  <si>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</si>
  <si>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</si>
  <si>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</si>
  <si>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</si>
  <si>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</si>
  <si>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Фильтрующие элементы производства  Duplomatic Oleodinamica Spa, Италия</t>
  </si>
  <si>
    <t>шт</t>
  </si>
  <si>
    <t>фильтрующий элемент FPHE-034-F10S/10V фильтра FPH-TB034-F10S/10V-0</t>
  </si>
  <si>
    <t>фильтрующий элемент: FRTE-114-F05S/10V фильтра FRT-TB114-F05S/10V-B</t>
  </si>
  <si>
    <t>Фильтрующие элементы производства  Parker Hiross, Италия</t>
  </si>
  <si>
    <t>сервисный набор  473090 фильтра Hyperfilter HFN018/Q</t>
  </si>
  <si>
    <t>Фильтрующий элемент 603003 фильтра Hyperfilter HFN018/Q</t>
  </si>
  <si>
    <t>фильтр 206214 охладителя-осушителя SPL012</t>
  </si>
  <si>
    <t>Фильтрующий элемент произвоства Internormen.</t>
  </si>
  <si>
    <t>фильтроэлемент Internormen арт. №300150</t>
  </si>
  <si>
    <t>Фильтрующий элемент производства Boll and Kirch Filterbau Gmbh</t>
  </si>
  <si>
    <t>фильтрующий элемент ID 1940078 производства Boll and Kirch Filterbau Gmbh</t>
  </si>
  <si>
    <t>фильтроэлемент ID 1940074 производства Boll and Kirch Filterbau Gmbh</t>
  </si>
  <si>
    <t>фильтроэлемент ID 3040136 производства Boll and Kirch Filterbau Gmbh</t>
  </si>
  <si>
    <t>Фильтрующие элементы производства MP Filtri, Италия</t>
  </si>
  <si>
    <t>Фильтрующий элемент фильтра МF100-2-P10NB</t>
  </si>
  <si>
    <t>Фильтрующий элемент фильтра HP065-1-A10AN</t>
  </si>
  <si>
    <t>Фильтры производства  ООО "Окна Строй Сервис", г. Санкт-Петербург</t>
  </si>
  <si>
    <t>Фильтр ФВП-300-258-15-G3/F7</t>
  </si>
  <si>
    <t>Фильтр ФВП-410-290-15-G3/F7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</si>
  <si>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</si>
  <si>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</si>
  <si>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</si>
  <si>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</si>
  <si>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</si>
  <si>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</si>
  <si>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</si>
  <si>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</si>
  <si>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</si>
  <si>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</si>
  <si>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</si>
  <si>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</si>
  <si>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</si>
  <si>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73 от 29.10.2014 предлагаем поставку: Лот №5 Фильтры для парогазовых установок (фильтрующие элементы фильтров)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</si>
</sst>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B51" sqref="B5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/>
      <c r="D35" s="15"/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/>
      <c r="D38" s="15"/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16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8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8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/>
      <c r="D42" s="15"/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8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/>
      <c r="D44" s="15"/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6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55</v>
      </c>
      <c r="C46" s="20" t="s">
        <v>44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56</v>
      </c>
      <c r="C47" s="20" t="s">
        <v>44</v>
      </c>
      <c r="D47" s="15">
        <v>4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/>
      <c r="D48" s="15"/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4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4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60</v>
      </c>
      <c r="C51" s="20"/>
      <c r="D51" s="15"/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4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4</v>
      </c>
      <c r="E53" s="20"/>
      <c r="F53" s="20"/>
      <c r="G53" s="25">
        <v>0</v>
      </c>
      <c r="H53" s="48">
        <f>ROUND(D53*ROUND(G53,2),2)</f>
        <v>0</v>
      </c>
    </row>
    <row r="54" spans="1:8" x14ac:dyDescent="0.25">
      <c r="A54" s="56"/>
      <c r="B54" s="5" t="s">
        <v>63</v>
      </c>
      <c r="C54" s="26"/>
      <c r="D54" s="6" t="s">
        <v>64</v>
      </c>
      <c r="E54" s="26"/>
      <c r="F54" s="26"/>
      <c r="G54" s="26"/>
      <c r="H54" s="49">
        <f>SUM(H34:H53)</f>
        <v>0</v>
      </c>
    </row>
    <row r="55" spans="1:8" x14ac:dyDescent="0.25">
      <c r="A55" s="56"/>
      <c r="B55" s="5" t="s">
        <v>65</v>
      </c>
      <c r="C55" s="26"/>
      <c r="D55" s="26"/>
      <c r="E55" s="26"/>
      <c r="F55" s="26"/>
      <c r="G55" s="26"/>
      <c r="H55" s="49">
        <f>H54*0.18</f>
        <v>0</v>
      </c>
    </row>
    <row r="56" spans="1:8" ht="15.75" thickBot="1" x14ac:dyDescent="0.3">
      <c r="A56" s="57"/>
      <c r="B56" s="33" t="s">
        <v>66</v>
      </c>
      <c r="C56" s="32"/>
      <c r="D56" s="32"/>
      <c r="E56" s="32"/>
      <c r="F56" s="32"/>
      <c r="G56" s="32"/>
      <c r="H56" s="50">
        <f>SUM(H54:H55)</f>
        <v>0</v>
      </c>
    </row>
    <row r="57" spans="1:8" ht="39.950000000000003" customHeight="1" x14ac:dyDescent="0.25">
      <c r="B57" s="27" t="s">
        <v>67</v>
      </c>
      <c r="C57" s="28"/>
      <c r="D57" s="28"/>
      <c r="E57" s="28"/>
      <c r="F57" s="28"/>
      <c r="G57" s="28"/>
      <c r="H57" s="28"/>
    </row>
    <row r="58" spans="1:8" ht="20.100000000000001" customHeight="1" x14ac:dyDescent="0.25">
      <c r="B58" s="29" t="s">
        <v>68</v>
      </c>
      <c r="C58" s="4"/>
      <c r="D58" s="4"/>
      <c r="E58" s="4"/>
      <c r="F58" s="4"/>
      <c r="G58" s="4"/>
      <c r="H58" s="4"/>
    </row>
    <row r="59" spans="1:8" x14ac:dyDescent="0.25">
      <c r="B59" s="3" t="s">
        <v>69</v>
      </c>
      <c r="C59" s="2"/>
      <c r="D59" s="2"/>
      <c r="E59" s="2"/>
      <c r="F59" s="2"/>
      <c r="G59" s="2"/>
      <c r="H59" s="2"/>
    </row>
    <row r="60" spans="1:8" x14ac:dyDescent="0.25">
      <c r="B60" s="1" t="s">
        <v>70</v>
      </c>
      <c r="C60" s="2"/>
      <c r="D60" s="2"/>
      <c r="E60" s="2"/>
      <c r="F60" s="2"/>
      <c r="G60" s="2"/>
      <c r="H60" s="2"/>
    </row>
    <row r="61" spans="1:8" x14ac:dyDescent="0.25">
      <c r="B61" s="1" t="s">
        <v>71</v>
      </c>
      <c r="C61" s="2"/>
      <c r="D61" s="2"/>
      <c r="E61" s="2"/>
      <c r="F61" s="2"/>
      <c r="G61" s="2"/>
      <c r="H61" s="2"/>
    </row>
    <row r="63" spans="1:8" s="9" customFormat="1" x14ac:dyDescent="0.25">
      <c r="B63" s="30" t="s">
        <v>72</v>
      </c>
      <c r="D63" s="30" t="s">
        <v>73</v>
      </c>
      <c r="H63" s="30" t="s">
        <v>74</v>
      </c>
    </row>
    <row r="65" spans="2:2" x14ac:dyDescent="0.25">
      <c r="B65" s="31" t="s">
        <v>75</v>
      </c>
    </row>
  </sheetData>
  <mergeCells count="65"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2014-10-29T12:26:58Z</dcterms:created>
  <dcterms:modified xsi:type="dcterms:W3CDTF">2014-10-29T12:30:44Z</dcterms:modified>
</cp:coreProperties>
</file>